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576" windowHeight="10296" activeTab="3"/>
  </bookViews>
  <sheets>
    <sheet name="Дубовская 14 а" sheetId="1" r:id="rId1"/>
    <sheet name="Дубовская 14 а(2019)" sheetId="2" r:id="rId2"/>
    <sheet name="Дубовская 14 а(2020)" sheetId="3" r:id="rId3"/>
    <sheet name="Дубовская 14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'Дубовская 14 а'!#REF!,'Дубовская 14 а'!#REF!</definedName>
    <definedName name="Z_6E36EA37_049E_4FAE_B719_2847CD16F858_.wvu.Rows" localSheetId="0" hidden="1">'Дубовская 14 а'!$42:$45</definedName>
    <definedName name="Z_73C0D023_21BD_4441_8EFA_957546C15799_.wvu.Cols" localSheetId="0" hidden="1">'Дубовская 14 а'!#REF!,'Дубовская 14 а'!#REF!</definedName>
    <definedName name="Z_73C0D023_21BD_4441_8EFA_957546C15799_.wvu.Rows" localSheetId="0" hidden="1">'Дубовская 14 а'!$42:$45</definedName>
    <definedName name="_xlnm.Print_Area" localSheetId="0">'Дубовская 14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51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E21" i="3"/>
  <c r="F21" i="3"/>
  <c r="G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<sst xmlns="http://schemas.openxmlformats.org/spreadsheetml/2006/main" count="242" uniqueCount="78">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</sst>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4">
          <cell r="W204">
            <v>14851.776571980354</v>
          </cell>
          <cell r="X204">
            <v>3005.5630847188281</v>
          </cell>
          <cell r="Y204">
            <v>0</v>
          </cell>
          <cell r="AA204">
            <v>0</v>
          </cell>
          <cell r="AB204">
            <v>9064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5047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Y204">
            <v>49087.743226922779</v>
          </cell>
          <cell r="BB204">
            <v>0</v>
          </cell>
          <cell r="BC204">
            <v>0</v>
          </cell>
          <cell r="CN204">
            <v>13213.978315777864</v>
          </cell>
          <cell r="CO204">
            <v>2708.289151960138</v>
          </cell>
          <cell r="CP204">
            <v>1920.2908</v>
          </cell>
          <cell r="DB204">
            <v>0</v>
          </cell>
          <cell r="DG204">
            <v>11286.285564411963</v>
          </cell>
          <cell r="DU204">
            <v>84760.41397477391</v>
          </cell>
          <cell r="DV204">
            <v>18048.322854547398</v>
          </cell>
          <cell r="DW204">
            <v>5644.8944000000001</v>
          </cell>
          <cell r="EK204">
            <v>0</v>
          </cell>
          <cell r="EQ204">
            <v>76267.949560488647</v>
          </cell>
          <cell r="FB204">
            <v>57796.587488061428</v>
          </cell>
          <cell r="FC204">
            <v>11819.677309579236</v>
          </cell>
          <cell r="FD204">
            <v>1250.0711999999999</v>
          </cell>
          <cell r="FL204">
            <v>0</v>
          </cell>
          <cell r="FS204">
            <v>46193.129983921543</v>
          </cell>
          <cell r="FX204">
            <v>36482.508010012323</v>
          </cell>
          <cell r="FY204">
            <v>7439.9845994651996</v>
          </cell>
          <cell r="FZ204">
            <v>0</v>
          </cell>
          <cell r="GG204">
            <v>2305.0673999999999</v>
          </cell>
          <cell r="GL204">
            <v>22032.859390796872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4">
          <cell r="W204">
            <v>22348.353822919718</v>
          </cell>
          <cell r="X204">
            <v>6885.2260970884727</v>
          </cell>
          <cell r="Y204">
            <v>74409.929499999998</v>
          </cell>
          <cell r="AK204">
            <v>0</v>
          </cell>
          <cell r="AV204">
            <v>0</v>
          </cell>
          <cell r="AY204">
            <v>101168.56794182044</v>
          </cell>
          <cell r="BM204">
            <v>0</v>
          </cell>
          <cell r="BN204">
            <v>6489</v>
          </cell>
          <cell r="CN204">
            <v>15172.383835497421</v>
          </cell>
          <cell r="CO204">
            <v>4703.4389890041994</v>
          </cell>
          <cell r="CP204">
            <v>6359.3230000000003</v>
          </cell>
          <cell r="DB204">
            <v>0</v>
          </cell>
          <cell r="DG204">
            <v>23559.895533328156</v>
          </cell>
          <cell r="DU204">
            <v>61949.253652618398</v>
          </cell>
          <cell r="DV204">
            <v>19041.851955332131</v>
          </cell>
          <cell r="DW204">
            <v>12479.9126</v>
          </cell>
          <cell r="EL204">
            <v>0</v>
          </cell>
          <cell r="EQ204">
            <v>54327.281158460057</v>
          </cell>
          <cell r="FB204">
            <v>66777.435842775958</v>
          </cell>
          <cell r="FC204">
            <v>20315.016171372808</v>
          </cell>
          <cell r="FD204">
            <v>689.02020000000005</v>
          </cell>
          <cell r="FL204">
            <v>0</v>
          </cell>
          <cell r="FS204">
            <v>38497.050160415623</v>
          </cell>
          <cell r="FX204">
            <v>28752.629153035989</v>
          </cell>
          <cell r="FY204">
            <v>8735.8343234752429</v>
          </cell>
          <cell r="FZ204">
            <v>0</v>
          </cell>
          <cell r="GG204">
            <v>2318.6232000000005</v>
          </cell>
          <cell r="GL204">
            <v>16533.429955893575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4">
          <cell r="W204">
            <v>11378.934232209842</v>
          </cell>
          <cell r="X204">
            <v>2839.66966453843</v>
          </cell>
          <cell r="Y204">
            <v>22513.791499999999</v>
          </cell>
          <cell r="AA204">
            <v>0</v>
          </cell>
          <cell r="AB204">
            <v>0</v>
          </cell>
          <cell r="AC204">
            <v>0</v>
          </cell>
          <cell r="AD204">
            <v>17360.650000000001</v>
          </cell>
          <cell r="AE204">
            <v>2266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Y204">
            <v>51310.440812411922</v>
          </cell>
          <cell r="BB204">
            <v>0</v>
          </cell>
          <cell r="BC204">
            <v>0</v>
          </cell>
          <cell r="BD204">
            <v>0</v>
          </cell>
          <cell r="CN204">
            <v>13741.486996364101</v>
          </cell>
          <cell r="CO204">
            <v>4259.860968872872</v>
          </cell>
          <cell r="CP204">
            <v>594.97950000000014</v>
          </cell>
          <cell r="DB204">
            <v>0</v>
          </cell>
          <cell r="DF204">
            <v>12515.564543165421</v>
          </cell>
          <cell r="DU204">
            <v>65949.155000793457</v>
          </cell>
          <cell r="DV204">
            <v>13874.539207256175</v>
          </cell>
          <cell r="DW204">
            <v>10113.7554</v>
          </cell>
          <cell r="EK204">
            <v>0</v>
          </cell>
          <cell r="EP204">
            <v>60679.607887726095</v>
          </cell>
          <cell r="FB204">
            <v>75466.626735039943</v>
          </cell>
          <cell r="FC204">
            <v>20339.654691233434</v>
          </cell>
          <cell r="FD204">
            <v>1456.5702000000001</v>
          </cell>
          <cell r="FL204">
            <v>0</v>
          </cell>
          <cell r="FS204">
            <v>43361.810136442124</v>
          </cell>
          <cell r="FX204">
            <v>10854.505801927226</v>
          </cell>
          <cell r="FY204">
            <v>2948.5635841163744</v>
          </cell>
          <cell r="FZ204">
            <v>262.14</v>
          </cell>
          <cell r="GG204">
            <v>3606.7608000000005</v>
          </cell>
          <cell r="GL204">
            <v>5870.081965090033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4">
          <cell r="W204">
            <v>9517.6153263851884</v>
          </cell>
          <cell r="X204">
            <v>2266.9307069333991</v>
          </cell>
          <cell r="Y204">
            <v>1370.1884</v>
          </cell>
          <cell r="Z204">
            <v>0</v>
          </cell>
          <cell r="AV204">
            <v>0</v>
          </cell>
          <cell r="AY204">
            <v>38833.453222552227</v>
          </cell>
          <cell r="BM204">
            <v>5047</v>
          </cell>
          <cell r="BN204">
            <v>0</v>
          </cell>
          <cell r="BO204">
            <v>0</v>
          </cell>
          <cell r="BP204">
            <v>0</v>
          </cell>
          <cell r="CN204">
            <v>14858.706504264552</v>
          </cell>
          <cell r="CO204">
            <v>4141.2286542204247</v>
          </cell>
          <cell r="CP204">
            <v>219.77110000000002</v>
          </cell>
          <cell r="DB204">
            <v>0</v>
          </cell>
          <cell r="DG204">
            <v>13410.681892821693</v>
          </cell>
          <cell r="DL204">
            <v>49667.330449999994</v>
          </cell>
          <cell r="DP204">
            <v>1265.5061000000001</v>
          </cell>
          <cell r="DT204">
            <v>712.57859999999994</v>
          </cell>
          <cell r="DU204">
            <v>76667.489580112888</v>
          </cell>
          <cell r="DV204">
            <v>16314.108380812324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P204">
            <v>39656.550745828732</v>
          </cell>
          <cell r="EU204">
            <v>138070.94</v>
          </cell>
          <cell r="EW204">
            <v>2725.3024500000001</v>
          </cell>
          <cell r="EY204">
            <v>0</v>
          </cell>
          <cell r="FA204">
            <v>0</v>
          </cell>
          <cell r="FL204">
            <v>3520.4099999999994</v>
          </cell>
          <cell r="FS204">
            <v>0</v>
          </cell>
          <cell r="FV204">
            <v>100386.94</v>
          </cell>
          <cell r="FZ204">
            <v>556.52879999999993</v>
          </cell>
          <cell r="GG204">
            <v>2664.8478000000005</v>
          </cell>
          <cell r="GL20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2036710.95</v>
      </c>
      <c r="F9" s="16">
        <f t="shared" ref="F9:G9" si="0">SUM(F10:F14)</f>
        <v>1975466.32</v>
      </c>
      <c r="G9" s="16">
        <f t="shared" si="0"/>
        <v>325656.85000000003</v>
      </c>
    </row>
    <row r="10" spans="1:7" ht="13.2" customHeight="1" x14ac:dyDescent="0.3">
      <c r="A10" s="49" t="s">
        <v>9</v>
      </c>
      <c r="B10" s="50"/>
      <c r="C10" s="50"/>
      <c r="D10" s="51"/>
      <c r="E10" s="17">
        <v>772637.03</v>
      </c>
      <c r="F10" s="17">
        <v>716265.61</v>
      </c>
      <c r="G10" s="18">
        <v>163945.12</v>
      </c>
    </row>
    <row r="11" spans="1:7" ht="14.4" customHeight="1" x14ac:dyDescent="0.3">
      <c r="A11" s="49" t="s">
        <v>10</v>
      </c>
      <c r="B11" s="50"/>
      <c r="C11" s="50"/>
      <c r="D11" s="51"/>
      <c r="E11" s="17">
        <v>527958.74</v>
      </c>
      <c r="F11" s="17">
        <v>527296.15</v>
      </c>
      <c r="G11" s="18">
        <v>69145.759999999995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137117.97</v>
      </c>
      <c r="F12" s="17">
        <v>135276.35</v>
      </c>
      <c r="G12" s="18">
        <v>17235.53</v>
      </c>
    </row>
    <row r="13" spans="1:7" ht="13.5" customHeight="1" x14ac:dyDescent="0.3">
      <c r="A13" s="49" t="s">
        <v>12</v>
      </c>
      <c r="B13" s="50"/>
      <c r="C13" s="50"/>
      <c r="D13" s="51"/>
      <c r="E13" s="17">
        <v>150630.47</v>
      </c>
      <c r="F13" s="17">
        <v>148573.78</v>
      </c>
      <c r="G13" s="18">
        <v>20176.490000000002</v>
      </c>
    </row>
    <row r="14" spans="1:7" ht="14.4" customHeight="1" x14ac:dyDescent="0.3">
      <c r="A14" s="42" t="s">
        <v>13</v>
      </c>
      <c r="B14" s="42"/>
      <c r="C14" s="42"/>
      <c r="D14" s="42"/>
      <c r="E14" s="17">
        <v>448366.74</v>
      </c>
      <c r="F14" s="17">
        <v>448054.43</v>
      </c>
      <c r="G14" s="18">
        <v>55153.95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826434.41999999993</v>
      </c>
      <c r="F15" s="16">
        <f t="shared" ref="F15:G15" si="1">SUM(F16:F19)</f>
        <v>809627.51</v>
      </c>
      <c r="G15" s="16">
        <f t="shared" si="1"/>
        <v>89633.930000000008</v>
      </c>
    </row>
    <row r="16" spans="1:7" ht="33.6" customHeight="1" x14ac:dyDescent="0.3">
      <c r="A16" s="55" t="s">
        <v>43</v>
      </c>
      <c r="B16" s="56"/>
      <c r="C16" s="56"/>
      <c r="D16" s="57"/>
      <c r="E16" s="17">
        <v>773181.72</v>
      </c>
      <c r="F16" s="17">
        <v>758132.58</v>
      </c>
      <c r="G16" s="18">
        <v>83623.070000000007</v>
      </c>
    </row>
    <row r="17" spans="1:13" ht="15.6" x14ac:dyDescent="0.3">
      <c r="A17" s="42" t="s">
        <v>44</v>
      </c>
      <c r="B17" s="42"/>
      <c r="C17" s="42"/>
      <c r="D17" s="42"/>
      <c r="E17" s="17">
        <v>2602.86</v>
      </c>
      <c r="F17" s="17">
        <v>2498.9899999999998</v>
      </c>
      <c r="G17" s="18">
        <v>306.89999999999998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50649.84</v>
      </c>
      <c r="F19" s="17">
        <v>48995.94</v>
      </c>
      <c r="G19" s="18">
        <v>5703.96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320817.09638481401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76009.082883621959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нар'!W204</f>
        <v>14851.776571980354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нар'!X204</f>
        <v>3005.5630847188281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нар'!Y204</f>
        <v>0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нар'!AA204+'[1]УК ВР декабрь нар'!AB204+'[1]УК ВР декабрь нар'!AC204+'[1]УК ВР декабрь нар'!AD204+'[1]УК ВР декабрь нар'!AE204+'[1]УК ВР декабрь нар'!AF204+'[1]УК ВР декабрь нар'!AG204+'[1]УК ВР декабрь нар'!AH204+'[1]УК ВР декабрь нар'!AJ204+'[1]УК ВР декабрь нар'!AL204+'[1]УК ВР декабрь нар'!AN204+'[1]УК ВР декабрь нар'!AO204+'[1]УК ВР декабрь нар'!AP204+'[1]УК ВР декабрь нар'!AQ204+'[1]УК ВР декабрь нар'!AR204+'[1]УК ВР декабрь нар'!AT204</f>
        <v>9064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нар'!AY204</f>
        <v>49087.743226922779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SUM(F34:F38)+20082</f>
        <v>238979.42462195992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нар'!CN204+'[1]УК ВР декабрь нар'!DU204</f>
        <v>97974.392290551768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нар'!CO204+'[1]УК ВР декабрь нар'!DV204</f>
        <v>20756.612006507537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нар'!CP204+'[1]УК ВР декабрь нар'!DW204</f>
        <v>7565.1851999999999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нар'!AI204+'[1]УК ВР декабрь нар'!AJ204+'[1]УК ВР декабрь нар'!AS204+'[1]УК ВР декабрь нар'!BC204+'[1]УК ВР декабрь нар'!DB204+'[1]УК ВР декабрь нар'!EK204+'[1]УК ВР декабрь нар'!AM204</f>
        <v>5047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нар'!DG204+'[1]УК ВР декабрь нар'!EQ204</f>
        <v>87554.235124900617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SUM(F40:F48)+110528.93</f>
        <v>295848.81538183661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нар'!FB204+'[1]УК ВР декабрь нар'!FX204</f>
        <v>94279.095498073759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нар'!FC204+'[1]УК ВР декабрь нар'!FY204</f>
        <v>19259.661909044436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нар'!FD204+'[1]УК ВР декабрь нар'!FZ204</f>
        <v>1250.0711999999999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нар'!GG204+'[1]УК ВР декабрь нар'!FL204+'[1]УК ВР декабрь нар'!BB204+'[1]УК ВР декабрь нар'!AK204</f>
        <v>2305.0673999999999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нар'!FS204+'[1]УК ВР декабрь нар'!GL204</f>
        <v>68225.989374718411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610837.32288741856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142185.76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76524.210000000006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65661.55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753023.08288741857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773181.72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758132.58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340975.73349739541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14 а'!A2:G2</f>
        <v>перед собственниками дома по адресу: ул. Дубовская 14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14 а'!G8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1393313.5200000003</v>
      </c>
      <c r="F9" s="16">
        <f t="shared" ref="F9:G9" si="0">SUM(F10:F15)</f>
        <v>1652819.5500000003</v>
      </c>
      <c r="G9" s="16">
        <f t="shared" si="0"/>
        <v>66150.819999999992</v>
      </c>
    </row>
    <row r="10" spans="1:7" ht="15.6" x14ac:dyDescent="0.3">
      <c r="A10" s="49" t="s">
        <v>9</v>
      </c>
      <c r="B10" s="50"/>
      <c r="C10" s="50"/>
      <c r="D10" s="51"/>
      <c r="E10" s="17">
        <v>498308.32</v>
      </c>
      <c r="F10" s="17">
        <v>650140.27</v>
      </c>
      <c r="G10" s="18">
        <v>12113.17</v>
      </c>
    </row>
    <row r="11" spans="1:7" ht="15.6" x14ac:dyDescent="0.3">
      <c r="A11" s="49" t="s">
        <v>10</v>
      </c>
      <c r="B11" s="50"/>
      <c r="C11" s="50"/>
      <c r="D11" s="51"/>
      <c r="E11" s="17">
        <v>334378.53000000003</v>
      </c>
      <c r="F11" s="17">
        <v>390686.78</v>
      </c>
      <c r="G11" s="18">
        <v>12837.51</v>
      </c>
    </row>
    <row r="12" spans="1:7" ht="15.6" x14ac:dyDescent="0.3">
      <c r="A12" s="49" t="s">
        <v>11</v>
      </c>
      <c r="B12" s="50"/>
      <c r="C12" s="50"/>
      <c r="D12" s="51"/>
      <c r="E12" s="17">
        <v>146464.51999999999</v>
      </c>
      <c r="F12" s="17">
        <v>148695.5</v>
      </c>
      <c r="G12" s="18">
        <v>15004.55</v>
      </c>
    </row>
    <row r="13" spans="1:7" ht="15.6" x14ac:dyDescent="0.3">
      <c r="A13" s="49" t="s">
        <v>12</v>
      </c>
      <c r="B13" s="50"/>
      <c r="C13" s="50"/>
      <c r="D13" s="51"/>
      <c r="E13" s="17">
        <v>155824.01999999999</v>
      </c>
      <c r="F13" s="17">
        <v>159076.04</v>
      </c>
      <c r="G13" s="18">
        <v>16924.47</v>
      </c>
    </row>
    <row r="14" spans="1:7" ht="15.6" x14ac:dyDescent="0.3">
      <c r="A14" s="42" t="s">
        <v>13</v>
      </c>
      <c r="B14" s="42"/>
      <c r="C14" s="42"/>
      <c r="D14" s="42"/>
      <c r="E14" s="17">
        <v>141463.59</v>
      </c>
      <c r="F14" s="17">
        <v>186963.34</v>
      </c>
      <c r="G14" s="18">
        <v>9654.2000000000007</v>
      </c>
    </row>
    <row r="15" spans="1:7" ht="15.6" x14ac:dyDescent="0.3">
      <c r="A15" s="49" t="s">
        <v>68</v>
      </c>
      <c r="B15" s="50"/>
      <c r="C15" s="50"/>
      <c r="D15" s="51"/>
      <c r="E15" s="17">
        <v>116874.54</v>
      </c>
      <c r="F15" s="17">
        <v>117257.62</v>
      </c>
      <c r="G15" s="18">
        <v>-383.08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744412.69000000006</v>
      </c>
      <c r="F16" s="16">
        <f>SUM(F17:F20)</f>
        <v>769419.11</v>
      </c>
      <c r="G16" s="16">
        <f>SUM(G17:G20)</f>
        <v>64627.51</v>
      </c>
    </row>
    <row r="17" spans="1:12" ht="15.6" x14ac:dyDescent="0.3">
      <c r="A17" s="94" t="s">
        <v>43</v>
      </c>
      <c r="B17" s="95"/>
      <c r="C17" s="95"/>
      <c r="D17" s="96"/>
      <c r="E17" s="17">
        <v>687623.17</v>
      </c>
      <c r="F17" s="17">
        <v>712584.89</v>
      </c>
      <c r="G17" s="18">
        <v>58661.35</v>
      </c>
    </row>
    <row r="18" spans="1:12" ht="15.6" x14ac:dyDescent="0.3">
      <c r="A18" s="42" t="s">
        <v>55</v>
      </c>
      <c r="B18" s="42"/>
      <c r="C18" s="42"/>
      <c r="D18" s="42"/>
      <c r="E18" s="17">
        <v>2970.14</v>
      </c>
      <c r="F18" s="17">
        <v>2959</v>
      </c>
      <c r="G18" s="18">
        <v>318.04000000000002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53819.38</v>
      </c>
      <c r="F20" s="17">
        <v>53875.22</v>
      </c>
      <c r="G20" s="18">
        <v>5648.12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'Дубовская 14 а'!F58</f>
        <v>340975.73349739541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211301.07736182865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нар'!W204</f>
        <v>22348.353822919718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нар'!X204</f>
        <v>6885.2260970884727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нар'!Y204</f>
        <v>74409.929499999998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нар'!AV204+'[2]УК ВР декабрь нар'!BN204</f>
        <v>6489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нар'!AY204</f>
        <v>101168.56794182044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SUM(F35:F39)+75182.4</f>
        <v>272775.74072424031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нар'!CN204+'[2]УК ВР декабрь нар'!DU204</f>
        <v>77121.637488115812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нар'!CO204+'[2]УК ВР декабрь нар'!DV204</f>
        <v>23745.290944336331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нар'!CP204+'[2]УК ВР декабрь нар'!DW204</f>
        <v>18839.2356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нар'!BM204+'[2]УК ВР декабрь нар'!DB204+'[2]УК ВР декабрь нар'!EL204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нар'!DG204+'[2]УК ВР декабрь нар'!EQ204</f>
        <v>77887.17669178822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182619.03900696919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нар'!FB204+'[2]УК ВР декабрь нар'!FX204</f>
        <v>95530.064995811947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нар'!FC204+'[2]УК ВР декабрь нар'!FY204</f>
        <v>29050.850494848051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нар'!FD204+'[2]УК ВР декабрь нар'!FZ204</f>
        <v>689.02020000000005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нар'!GG204+'[2]УК ВР декабрь нар'!FL204+'[2]УК ВР декабрь нар'!AK204</f>
        <v>2318.6232000000005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нар'!FS204+'[2]УК ВР декабрь нар'!GL204</f>
        <v>55030.480116309198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666695.85709303815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127940.66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55560.06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72380.600000000006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794636.51709303819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687623.17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712584.89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233962.38640435727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'Дубовская 14 а'!A2:G2</f>
        <v>перед собственниками дома по адресу: ул. Дубовская 14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14 а'!G8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277605.84999999998</v>
      </c>
      <c r="F9" s="16">
        <f t="shared" ref="F9:G9" si="0">SUM(F10:F15)</f>
        <v>329452.91000000003</v>
      </c>
      <c r="G9" s="16">
        <f t="shared" si="0"/>
        <v>14303.760000000002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9616.3700000000008</v>
      </c>
      <c r="G10" s="18">
        <v>2496.8000000000002</v>
      </c>
    </row>
    <row r="11" spans="1:7" ht="15.6" x14ac:dyDescent="0.3">
      <c r="A11" s="49" t="s">
        <v>10</v>
      </c>
      <c r="B11" s="50"/>
      <c r="C11" s="50"/>
      <c r="D11" s="51"/>
      <c r="E11" s="17">
        <v>15.93</v>
      </c>
      <c r="F11" s="17">
        <v>10507.48</v>
      </c>
      <c r="G11" s="18">
        <v>2345.96</v>
      </c>
    </row>
    <row r="12" spans="1:7" ht="15.6" x14ac:dyDescent="0.3">
      <c r="A12" s="49" t="s">
        <v>11</v>
      </c>
      <c r="B12" s="50"/>
      <c r="C12" s="50"/>
      <c r="D12" s="51"/>
      <c r="E12" s="17">
        <v>133713.25</v>
      </c>
      <c r="F12" s="17">
        <v>143704.16</v>
      </c>
      <c r="G12" s="18">
        <v>5013.6400000000003</v>
      </c>
    </row>
    <row r="13" spans="1:7" ht="15.6" x14ac:dyDescent="0.3">
      <c r="A13" s="49" t="s">
        <v>12</v>
      </c>
      <c r="B13" s="50"/>
      <c r="C13" s="50"/>
      <c r="D13" s="51"/>
      <c r="E13" s="17">
        <v>143876.67000000001</v>
      </c>
      <c r="F13" s="17">
        <v>155755.37</v>
      </c>
      <c r="G13" s="18">
        <v>5045.7700000000004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8443.75</v>
      </c>
      <c r="G14" s="18">
        <v>1210.45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1425.78</v>
      </c>
      <c r="G15" s="18">
        <v>-1808.86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731699.43</v>
      </c>
      <c r="F16" s="16">
        <f>SUM(F17:F20)</f>
        <v>726744.84</v>
      </c>
      <c r="G16" s="16">
        <f>SUM(G17:G20)</f>
        <v>69582.099999999991</v>
      </c>
    </row>
    <row r="17" spans="1:12" ht="15.6" x14ac:dyDescent="0.3">
      <c r="A17" s="94" t="s">
        <v>43</v>
      </c>
      <c r="B17" s="95"/>
      <c r="C17" s="95"/>
      <c r="D17" s="96"/>
      <c r="E17" s="17">
        <v>671039.31000000006</v>
      </c>
      <c r="F17" s="17">
        <v>666717.38</v>
      </c>
      <c r="G17" s="18">
        <v>62983.28</v>
      </c>
    </row>
    <row r="18" spans="1:12" ht="15.6" x14ac:dyDescent="0.3">
      <c r="A18" s="42" t="s">
        <v>55</v>
      </c>
      <c r="B18" s="42"/>
      <c r="C18" s="42"/>
      <c r="D18" s="42"/>
      <c r="E18" s="17">
        <v>3203.52</v>
      </c>
      <c r="F18" s="17">
        <v>3180.1</v>
      </c>
      <c r="G18" s="18">
        <v>341.46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57456.6</v>
      </c>
      <c r="F20" s="17">
        <v>56847.360000000001</v>
      </c>
      <c r="G20" s="18">
        <v>6257.36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'Дубовская 14 а(2019)'!F59</f>
        <v>233962.38640435727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107669.48620916018</v>
      </c>
    </row>
    <row r="27" spans="1:12" ht="73.8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нар'!W204</f>
        <v>11378.934232209842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нар'!X204</f>
        <v>2839.66966453843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нар'!Y204</f>
        <v>22513.791499999999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нар'!AA204+'[3]УК ВР декабрь нар'!AB204+'[3]УК ВР декабрь нар'!AC204+'[3]УК ВР декабрь нар'!AD204+'[3]УК ВР декабрь нар'!AE204+'[3]УК ВР декабрь нар'!AF204+'[3]УК ВР декабрь нар'!AG204+'[3]УК ВР декабрь нар'!AH204+'[3]УК ВР декабрь нар'!AJ204+'[3]УК ВР декабрь нар'!AL204+'[3]УК ВР декабрь нар'!AN204+'[3]УК ВР декабрь нар'!AO204+'[3]УК ВР декабрь нар'!AP204+'[3]УК ВР декабрь нар'!AQ204+'[3]УК ВР декабрь нар'!AR204+'[3]УК ВР декабрь нар'!AT204</f>
        <v>19626.650000000001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нар'!AY204</f>
        <v>51310.440812411922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SUM(F35:F39)+28301.6</f>
        <v>210030.54950417814</v>
      </c>
    </row>
    <row r="34" spans="1:12" ht="87.6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нар'!CN204+'[3]УК ВР декабрь нар'!DU204</f>
        <v>79690.641997157552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нар'!CO204+'[3]УК ВР декабрь нар'!DV204</f>
        <v>18134.400176129049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нар'!CP204+'[3]УК ВР декабрь нар'!DW204</f>
        <v>10708.734899999999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нар'!AI204+'[3]УК ВР декабрь нар'!AJ204+'[3]УК ВР декабрь нар'!AS204+'[3]УК ВР декабрь нар'!BC204+'[3]УК ВР декабрь нар'!BD204+'[3]УК ВР декабрь нар'!DB204+'[3]УК ВР декабрь нар'!EK204+'[3]УК ВР декабрь нар'!AM204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нар'!DF204+'[3]УК ВР декабрь нар'!EP204</f>
        <v>73195.172430891515</v>
      </c>
    </row>
    <row r="40" spans="1:12" ht="73.2" customHeight="1" x14ac:dyDescent="0.3">
      <c r="A40" s="73" t="s">
        <v>74</v>
      </c>
      <c r="B40" s="92"/>
      <c r="C40" s="92"/>
      <c r="D40" s="92"/>
      <c r="E40" s="93"/>
      <c r="F40" s="26">
        <f>SUM(F41:F49)</f>
        <v>164166.71391384915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нар'!FB204+'[3]УК ВР декабрь нар'!FX204</f>
        <v>86321.132536967169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нар'!FC204+'[3]УК ВР декабрь нар'!FY204</f>
        <v>23288.218275349809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нар'!FD204+'[3]УК ВР декабрь нар'!FZ204</f>
        <v>1718.7102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нар'!GG204+'[3]УК ВР декабрь нар'!FL204+'[3]УК ВР декабрь нар'!BB204+'[3]УК ВР декабрь нар'!AK204</f>
        <v>3606.7608000000005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нар'!FS204+'[3]УК ВР декабрь нар'!GL204</f>
        <v>49231.892101532154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481866.74962718744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100366.25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28110.89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72255.360000000001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582232.99962718738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671039.31000000006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666717.38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322768.69677716994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'Дубовская 14 а'!A2:G2</f>
        <v>перед собственниками дома по адресу: ул. Дубовская 14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14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'Дубовская 14 а'!G8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-2130.08</v>
      </c>
      <c r="F9" s="16">
        <f t="shared" ref="F9:G9" si="0">SUM(F10:F15)</f>
        <v>-1608.08</v>
      </c>
      <c r="G9" s="16">
        <f t="shared" si="0"/>
        <v>13781.76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186</v>
      </c>
      <c r="G10" s="18">
        <v>2310.8000000000002</v>
      </c>
    </row>
    <row r="11" spans="1:7" ht="15.6" x14ac:dyDescent="0.3">
      <c r="A11" s="49" t="s">
        <v>10</v>
      </c>
      <c r="B11" s="50"/>
      <c r="C11" s="50"/>
      <c r="D11" s="51"/>
      <c r="E11" s="17">
        <v>23.52</v>
      </c>
      <c r="F11" s="17">
        <v>17.11</v>
      </c>
      <c r="G11" s="18">
        <v>2352.37</v>
      </c>
    </row>
    <row r="12" spans="1:7" ht="15.6" x14ac:dyDescent="0.3">
      <c r="A12" s="49" t="s">
        <v>11</v>
      </c>
      <c r="B12" s="50"/>
      <c r="C12" s="50"/>
      <c r="D12" s="51"/>
      <c r="E12" s="17">
        <v>-1402.61</v>
      </c>
      <c r="F12" s="17">
        <v>-289.83999999999997</v>
      </c>
      <c r="G12" s="18">
        <v>3900.87</v>
      </c>
    </row>
    <row r="13" spans="1:7" ht="15.6" x14ac:dyDescent="0.3">
      <c r="A13" s="49" t="s">
        <v>12</v>
      </c>
      <c r="B13" s="50"/>
      <c r="C13" s="50"/>
      <c r="D13" s="51"/>
      <c r="E13" s="17">
        <v>-750.99</v>
      </c>
      <c r="F13" s="17">
        <v>521.47</v>
      </c>
      <c r="G13" s="18">
        <v>3773.31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-211.52</v>
      </c>
      <c r="G14" s="18">
        <v>1421.97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-1831.3</v>
      </c>
      <c r="G15" s="18">
        <v>22.44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766076.77000000014</v>
      </c>
      <c r="F16" s="16">
        <f t="shared" ref="F16:G16" si="1">SUM(F17:F20)</f>
        <v>753444.08</v>
      </c>
      <c r="G16" s="16">
        <f t="shared" si="1"/>
        <v>82214.790000000008</v>
      </c>
    </row>
    <row r="17" spans="1:12" ht="15.6" x14ac:dyDescent="0.3">
      <c r="A17" s="94" t="s">
        <v>43</v>
      </c>
      <c r="B17" s="95"/>
      <c r="C17" s="95"/>
      <c r="D17" s="96"/>
      <c r="E17" s="17">
        <v>700451.68</v>
      </c>
      <c r="F17" s="17">
        <v>689109.21</v>
      </c>
      <c r="G17" s="18">
        <v>74325.75</v>
      </c>
    </row>
    <row r="18" spans="1:12" ht="15.6" x14ac:dyDescent="0.3">
      <c r="A18" s="42" t="s">
        <v>55</v>
      </c>
      <c r="B18" s="42"/>
      <c r="C18" s="42"/>
      <c r="D18" s="42"/>
      <c r="E18" s="17">
        <v>3384.75</v>
      </c>
      <c r="F18" s="17">
        <v>3338.16</v>
      </c>
      <c r="G18" s="18">
        <v>388.05</v>
      </c>
    </row>
    <row r="19" spans="1:12" ht="15.6" x14ac:dyDescent="0.3">
      <c r="A19" s="42" t="s">
        <v>56</v>
      </c>
      <c r="B19" s="42"/>
      <c r="C19" s="42"/>
      <c r="D19" s="42"/>
      <c r="E19" s="17">
        <v>2126.67</v>
      </c>
      <c r="F19" s="17">
        <v>1549.34</v>
      </c>
      <c r="G19" s="18">
        <v>577.33000000000004</v>
      </c>
    </row>
    <row r="20" spans="1:12" ht="15.6" x14ac:dyDescent="0.3">
      <c r="A20" s="42" t="s">
        <v>57</v>
      </c>
      <c r="B20" s="42"/>
      <c r="C20" s="42"/>
      <c r="D20" s="42"/>
      <c r="E20" s="17">
        <v>60113.67</v>
      </c>
      <c r="F20" s="17">
        <v>59447.37</v>
      </c>
      <c r="G20" s="18">
        <v>6923.66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'Дубовская 14 а(2020)'!F59</f>
        <v>322768.69677716994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57035.187655870817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нар'!W204</f>
        <v>9517.6153263851884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нар'!X204</f>
        <v>2266.9307069333991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нар'!Y204+'[4]УК ВР декабрь нар'!Z204+'[4]УК ВР декабрь нар'!DX204</f>
        <v>1370.1884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нар'!AV204+'[4]УК ВР декабрь нар'!BM204+'[4]УК ВР декабрь нар'!BN204+'[4]УК ВР декабрь нар'!BO204+'[4]УК ВР декабрь нар'!BP204+'[4]УК ВР декабрь нар'!EG204+'[4]УК ВР декабрь нар'!EH204+'[4]УК ВР декабрь нар'!EI204+'[4]УК ВР декабрь нар'!EJ204</f>
        <v>5047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нар'!AY204</f>
        <v>38833.453222552227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SUM(F35:F39)+64301.4</f>
        <v>281215.35200806061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нар'!CN204+'[4]УК ВР декабрь нар'!DU204</f>
        <v>91526.196084377443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нар'!CO204+'[4]УК ВР декабрь нар'!DV204</f>
        <v>20455.33703503275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нар'!CP204+'[4]УК ВР декабрь нар'!DL204+'[4]УК ВР декабрь нар'!DP204+'[4]УК ВР декабрь нар'!DT204</f>
        <v>51865.186249999992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нар'!DB204+'[4]УК ВР декабрь нар'!DY204+'[4]УК ВР декабрь нар'!DZ204+'[4]УК ВР декабрь нар'!EA204+'[4]УК ВР декабрь нар'!EB204+'[4]УК ВР декабрь нар'!EC204+'[4]УК ВР декабрь нар'!ED204+'[4]УК ВР декабрь нар'!EE204+'[4]УК ВР декабрь нар'!EF204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нар'!DG204+'[4]УК ВР декабрь нар'!EP204</f>
        <v>53067.232638650428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247924.96904999999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нар'!$EU204+'[4]УК ВР декабрь нар'!FV204+'[4]УК ВР декабрь нар'!EY204</f>
        <v>238457.88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нар'!EW204+'[4]УК ВР декабрь нар'!FA204+'[4]УК ВР декабрь нар'!FZ204</f>
        <v>3281.8312500000002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нар'!FL204+'[4]УК ВР декабрь нар'!GG204</f>
        <v>6185.2577999999994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нар'!FS204+'[4]УК ВР декабрь нар'!GL204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586175.50871393143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96428.160000000003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20629.599999999999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75798.559999999998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682603.66871393146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700451.68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689109.21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340616.70806323853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Дубовская 14 а</vt:lpstr>
      <vt:lpstr>Дубовская 14 а(2019)</vt:lpstr>
      <vt:lpstr>Дубовская 14 а(2020)</vt:lpstr>
      <vt:lpstr>Дубовская 14 а(2021)</vt:lpstr>
      <vt:lpstr>'Дубовская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2018-04-02T08:54:25Z</cp:lastPrinted>
  <dcterms:created xsi:type="dcterms:W3CDTF">2013-05-24T09:13:10Z</dcterms:created>
  <dcterms:modified xsi:type="dcterms:W3CDTF">2022-03-22T14:33:06Z</dcterms:modified>
</cp:coreProperties>
</file>